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13_ncr:1_{F435F54D-2F6E-4F91-9CC6-80EEC19C5AAB}" xr6:coauthVersionLast="47" xr6:coauthVersionMax="47" xr10:uidLastSave="{00000000-0000-0000-0000-000000000000}"/>
  <bookViews>
    <workbookView xWindow="-28920" yWindow="1725" windowWidth="29040" windowHeight="15720" activeTab="2" xr2:uid="{00000000-000D-0000-FFFF-FFFF00000000}"/>
  </bookViews>
  <sheets>
    <sheet name="...." sheetId="3" r:id="rId1"/>
    <sheet name="Alimentación" sheetId="1" r:id="rId2"/>
    <sheet name="campesena" sheetId="4" r:id="rId3"/>
  </sheets>
  <definedNames>
    <definedName name="_xlnm._FilterDatabase" localSheetId="1" hidden="1">Alimentación!$A$1:$H$9</definedName>
    <definedName name="_xlnm._FilterDatabase" localSheetId="2" hidden="1">campesena!$A$1:$K$19</definedName>
    <definedName name="_xlnm.Print_Area" localSheetId="1">Alimentación!$A$1:$D$13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3" i="4" l="1"/>
  <c r="J12" i="4"/>
  <c r="J14" i="4"/>
  <c r="J6" i="4"/>
  <c r="J8" i="4"/>
  <c r="J9" i="4"/>
  <c r="J16" i="4"/>
  <c r="J15" i="4"/>
  <c r="J11" i="4"/>
  <c r="J10" i="4"/>
  <c r="J5" i="4"/>
  <c r="J4" i="4"/>
  <c r="H5" i="1"/>
  <c r="H6" i="1"/>
  <c r="H4" i="1"/>
  <c r="J7" i="1"/>
  <c r="H9" i="1" l="1"/>
  <c r="J3" i="4" s="1"/>
  <c r="J17" i="4" s="1"/>
  <c r="J19" i="4" s="1"/>
  <c r="J7" i="3"/>
  <c r="N7" i="3" s="1"/>
  <c r="M7" i="3"/>
  <c r="N14" i="3"/>
  <c r="M14" i="3"/>
  <c r="D15" i="3"/>
  <c r="J13" i="3"/>
  <c r="I13" i="3"/>
  <c r="J11" i="3"/>
  <c r="I11" i="3"/>
  <c r="I10" i="3"/>
  <c r="L9" i="3"/>
  <c r="K9" i="3"/>
  <c r="N8" i="3"/>
  <c r="M8" i="3"/>
  <c r="P7" i="3" l="1"/>
  <c r="E15" i="3"/>
  <c r="H7" i="1" l="1"/>
</calcChain>
</file>

<file path=xl/sharedStrings.xml><?xml version="1.0" encoding="utf-8"?>
<sst xmlns="http://schemas.openxmlformats.org/spreadsheetml/2006/main" count="79" uniqueCount="73">
  <si>
    <t>DIMENSIONES</t>
  </si>
  <si>
    <t>NOMBRE DE LA ACTIVIDAD</t>
  </si>
  <si>
    <t>DESCRIPCIÓN</t>
  </si>
  <si>
    <t>CANTIDAD</t>
  </si>
  <si>
    <t>VALOR UNITARIO</t>
  </si>
  <si>
    <t>IPC 8%</t>
  </si>
  <si>
    <t>VALOR CON IPC</t>
  </si>
  <si>
    <t>VALOR TOTAL</t>
  </si>
  <si>
    <t>SUBTOTAL</t>
  </si>
  <si>
    <t>IPC</t>
  </si>
  <si>
    <t>TOTAL</t>
  </si>
  <si>
    <t>SUMINISTRO</t>
  </si>
  <si>
    <t>Objetivo Operativo</t>
  </si>
  <si>
    <t>EVENTO</t>
  </si>
  <si>
    <t xml:space="preserve">DESCRIPCIÓN </t>
  </si>
  <si>
    <t>IVA 19%</t>
  </si>
  <si>
    <t>VALOR CON IVA</t>
  </si>
  <si>
    <t>OBSERVACION</t>
  </si>
  <si>
    <t>PLAN DE ACCIÓN</t>
  </si>
  <si>
    <t>OBJETIVO</t>
  </si>
  <si>
    <t>ACTIVIDADES BIENESTAR</t>
  </si>
  <si>
    <t>ACCIONES</t>
  </si>
  <si>
    <t>PRESUPUESTO PRIORIZADO</t>
  </si>
  <si>
    <t>APRENDICES PRIORIZADOS</t>
  </si>
  <si>
    <t>APRENDICES</t>
  </si>
  <si>
    <t>Implementar estrategias de acompañamiento para el desarrollo integral del aprendiz en su proceso formativo.</t>
  </si>
  <si>
    <t>CULTURA</t>
  </si>
  <si>
    <t>C1. Encuentros interculturales : desarrollo dedos encuentros en la vigencia a nivel de promocion cultural, recreativay deportiv, preferiblemente, en el marco del dia del aprendiz y ciere de vigencia.</t>
  </si>
  <si>
    <t>C2. Cultura institucional, ciudadana y ambiental: evento dia internacional de la violencia con la mujer</t>
  </si>
  <si>
    <t>S2. Derechos sexuales y reproductivos: eventos Semana andina.</t>
  </si>
  <si>
    <t>HABILIDADES BLANDAS</t>
  </si>
  <si>
    <t>H1. Fortalecimiento de habilidades:</t>
  </si>
  <si>
    <t>ACTIVIDAD FISICA</t>
  </si>
  <si>
    <t>AF1. Promoción actividad fisica: eventos semana de salud y el deporte.</t>
  </si>
  <si>
    <t xml:space="preserve">AF2. Planes deportivos: disponer de actividades </t>
  </si>
  <si>
    <t>ARTE</t>
  </si>
  <si>
    <t>AR1. Promocion de arte: e</t>
  </si>
  <si>
    <t>L2. Espacios de participación voceros y representantes: vento  cena  de noche de los mejores</t>
  </si>
  <si>
    <t>TOTAL ACTIVIDADES PBACF</t>
  </si>
  <si>
    <t>ESPECIFICACIONES TECNICAS DEL BIEN O SERVICIO</t>
  </si>
  <si>
    <t xml:space="preserve">Disponer una instalación locativa con capacidad para 900 ó más personas, con piscinas, canchas deportivas, silleteria plástica/ zonas de asiento, de acuerdo con la capacidad de personas solicitada,  con suficientes baterías  sanitarias  y  espacios  que  sirvan de vestier, con escenario cubierto  para presentaciones artísticas y culturales a cargo de aprendices.  Suministro de amplificación de sonido de buena calidad   por   la   duración  del   evento   y   con  sus   respectivos   operadores   técnicos,   con   micrófonos   para presentación de solistas, dúos o tríos y/o más. Decoración acorde con la temática del evento programado, coordinado con funcionarios SENA- CTA , que ejecutan el Plan de Bienestar. El evento   se programa para aproximadamente 8 horas en desarrollo y se requiere de minimo 2 horas adicionales de  tiempo para montaje de equipo y decoración por parte del operador logístico.  - La instalación debe estar ubicada en el Municipio de cartago, el operador logistico debe entregar una porcion entre cereal y proteina por 300 gramos empacado en material biodegradable con sus respectivos cubiertos mas bebida fria de 7 mililitros. </t>
  </si>
  <si>
    <t>Brindar a los aprendices plato navideño empacado en caja de cartón, con mensaje alusivo a la navidad, que contenga dulce manjar blanco 30 gr, natilla 120 gr, buñuelo 90 gr,  para entregar a los aprendices participantes de las actividades programadas para la bienvenida navideña.</t>
  </si>
  <si>
    <t>CANTIDAD REQUERIDA</t>
  </si>
  <si>
    <t>PRESENTACION COMERCIAL</t>
  </si>
  <si>
    <t>UNIDAD</t>
  </si>
  <si>
    <t>IVA UNITARIO</t>
  </si>
  <si>
    <t>VALOR TOTAL POR ITEM</t>
  </si>
  <si>
    <t>ALIMENTACIÓN</t>
  </si>
  <si>
    <t>SUMINISTRO APOYO LOGÍSTICO PARA LAS ACTIVIDAD CONTEMPLADA PARA EL MERCADO CAMPESINO</t>
  </si>
  <si>
    <t xml:space="preserve">Aprendices con unidades prodcutivas y emprendimientps  </t>
  </si>
  <si>
    <t xml:space="preserve">REFRIGERIOS </t>
  </si>
  <si>
    <t xml:space="preserve">ALMUERZOS y REFRIGERIOS PARA EL MERCADO CAMPESINO </t>
  </si>
  <si>
    <t xml:space="preserve">NO. DE APRENDICES A BENEFICIAR </t>
  </si>
  <si>
    <t>Minuta de refrigerio
Sandwich
2 tajas de pan 
1 loncha de Jamón
1 loncha de Queso
1 rodaja de tomate 
1 lechuga
200- 250 ml de jugo</t>
  </si>
  <si>
    <t>Minuta de aluerzo
 150-200 gramos de ensalada mixta con hojas verdes, tomate, zanahoria y vibagreta.  
60-80 gramos de arroz blanco
120-180 gramos de proteina
250 gramos de sopa
200- 250 ml de jugo</t>
  </si>
  <si>
    <t>CANT</t>
  </si>
  <si>
    <t>Alquiler carpas de 4x4</t>
  </si>
  <si>
    <t xml:space="preserve">Alquiler mesas con mateles verde oliva </t>
  </si>
  <si>
    <t xml:space="preserve">alquiler 90 sillas </t>
  </si>
  <si>
    <t>Servicio Alimentación</t>
  </si>
  <si>
    <t>Promoción 4 medios locales - Radial / Perifoneo</t>
  </si>
  <si>
    <t xml:space="preserve">se require apoyo logistico, para infraestrcutura básica del evento:  donde va ubicado 3 mesas con capacidad de 9  aprendices conexiones de energia Presentación de actividades culturales </t>
  </si>
  <si>
    <t xml:space="preserve">Amplificación de sonidio - Animación: cabinas aplificadoras de audio + 2 microfonos </t>
  </si>
  <si>
    <t xml:space="preserve">
Hidratación 
botella  de agua  de 300 ml  500 unidades </t>
  </si>
  <si>
    <t xml:space="preserve">Delantales CampeSENA - negros logo verde </t>
  </si>
  <si>
    <t xml:space="preserve">Presentación de actividades culturales  </t>
  </si>
  <si>
    <t xml:space="preserve">Kit De Bingo Profesional Con 50 Tablas Plásticas, mas 60 tabalas adicionales plasticas </t>
  </si>
  <si>
    <t xml:space="preserve">Carpa Toldo Magnux 3x3 Plegable Reforzado Impermeable Evento Color blanca con logo verde </t>
  </si>
  <si>
    <t xml:space="preserve">Se requiere el suministro de alimentos almuerzos para el mercado campesino que cumplan con todos los estándares de calidad exigidos por las normas vigentes. Así mismo, deben estar preparados y sazonados con insumos y/o productos naturales. Para su entrega, el proveedor deberá contar con todo el menaje que se requiere (platos, cubiertos, vasos, etc.) teniendo presente las normas de higiene y seguridad (buenas prácticas de manufactura y HACCP).
NOTA 1: el proveedor debe garantizar la entrega de los alimentos y refrigerios  en el lugar del evento. </t>
  </si>
  <si>
    <t>BACKING 300X200cm FABRICACIÓN NACIONAL: Producto para uso interior,  Maleta en tela codra color negro,  Velcro de fijación</t>
  </si>
  <si>
    <t>Pendones CampeSENA Roll Up a ful color de tamaño 2 mt x 1 mt: Material aluminio,  Regleta superior click,  Empaque tula en tela, Para uso interior</t>
  </si>
  <si>
    <t xml:space="preserve">Gorras TELA LOGO SENA, 60 blancas  logo verde, 40 negras   logo verde </t>
  </si>
  <si>
    <t>Carpa 4x4 Toldo Eventos - Alta Durabilidad  blanca logo verde, Estructura metálica en acero al carbón, tubo cuadrado de 1" calibre 20 y parales en tubo cuadrado de 1-1/2" calibre 18 con acabado en pintura anticorrosiva color negro.
Cubierta en lona plástica PVC 100% impermeable de alta calidad 350 micras. Resistente a los rayos UV y a la intemperie.
La lona se sujeta a la estructura con correas para que quede bien templada.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</si>
</sst>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\ #,##0;[Red]\-&quot;$&quot;\ #,##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Calibri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b/>
      <sz val="12"/>
      <name val="Arial"/>
      <family val="2"/>
    </font>
    <font>
      <sz val="12"/>
      <color theme="3" tint="-0.499984740745262"/>
      <name val="Arial"/>
      <family val="2"/>
    </font>
    <font>
      <sz val="12"/>
      <color theme="0"/>
      <name val="Arial"/>
      <family val="2"/>
    </font>
    <font>
      <b/>
      <sz val="12"/>
      <color theme="0"/>
      <name val="Calibri"/>
      <family val="2"/>
      <scheme val="minor"/>
    </font>
    <font>
      <sz val="12"/>
      <color rgb="FFFFFF00"/>
      <name val="Arial"/>
      <family val="2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304D"/>
        <bgColor indexed="64"/>
      </patternFill>
    </fill>
    <fill>
      <patternFill patternType="solid">
        <fgColor rgb="FF39A900"/>
        <bgColor indexed="64"/>
      </patternFill>
    </fill>
    <fill>
      <patternFill patternType="solid">
        <fgColor rgb="FFFDC300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4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43" fontId="8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7" fillId="0" borderId="1" xfId="0" applyNumberFormat="1" applyFont="1" applyBorder="1"/>
    <xf numFmtId="164" fontId="6" fillId="0" borderId="1" xfId="0" applyNumberFormat="1" applyFont="1" applyBorder="1"/>
    <xf numFmtId="164" fontId="2" fillId="0" borderId="0" xfId="0" applyNumberFormat="1" applyFont="1"/>
    <xf numFmtId="0" fontId="3" fillId="0" borderId="3" xfId="0" applyFont="1" applyBorder="1" applyAlignment="1">
      <alignment horizontal="center" vertical="center" wrapText="1"/>
    </xf>
    <xf numFmtId="6" fontId="0" fillId="0" borderId="0" xfId="0" applyNumberFormat="1"/>
    <xf numFmtId="0" fontId="9" fillId="0" borderId="0" xfId="2"/>
    <xf numFmtId="0" fontId="2" fillId="0" borderId="0" xfId="0" applyFont="1" applyAlignment="1">
      <alignment vertical="center"/>
    </xf>
    <xf numFmtId="6" fontId="2" fillId="0" borderId="0" xfId="0" applyNumberFormat="1" applyFont="1" applyAlignment="1">
      <alignment vertical="center"/>
    </xf>
    <xf numFmtId="0" fontId="17" fillId="0" borderId="0" xfId="0" applyFont="1" applyAlignment="1" applyProtection="1">
      <alignment horizontal="justify" vertical="center"/>
      <protection hidden="1"/>
    </xf>
    <xf numFmtId="0" fontId="17" fillId="0" borderId="0" xfId="0" applyFont="1" applyAlignment="1" applyProtection="1">
      <alignment horizontal="left" vertical="center" wrapText="1"/>
      <protection hidden="1"/>
    </xf>
    <xf numFmtId="44" fontId="22" fillId="9" borderId="15" xfId="1" applyFont="1" applyFill="1" applyBorder="1" applyAlignment="1" applyProtection="1">
      <alignment horizontal="justify" vertical="center"/>
      <protection hidden="1"/>
    </xf>
    <xf numFmtId="44" fontId="20" fillId="0" borderId="0" xfId="1" applyFont="1" applyBorder="1" applyAlignment="1" applyProtection="1">
      <alignment horizontal="center" vertical="center" wrapText="1"/>
      <protection locked="0"/>
    </xf>
    <xf numFmtId="0" fontId="20" fillId="0" borderId="0" xfId="0" applyFont="1" applyAlignment="1" applyProtection="1">
      <alignment horizontal="center" vertical="center" wrapText="1"/>
      <protection locked="0"/>
    </xf>
    <xf numFmtId="3" fontId="20" fillId="0" borderId="0" xfId="0" applyNumberFormat="1" applyFont="1" applyAlignment="1" applyProtection="1">
      <alignment horizontal="center" vertical="center" wrapText="1"/>
      <protection locked="0"/>
    </xf>
    <xf numFmtId="0" fontId="16" fillId="7" borderId="4" xfId="0" applyFont="1" applyFill="1" applyBorder="1" applyAlignment="1" applyProtection="1">
      <alignment horizontal="center" vertical="center" wrapText="1"/>
      <protection hidden="1"/>
    </xf>
    <xf numFmtId="0" fontId="16" fillId="7" borderId="17" xfId="0" applyFont="1" applyFill="1" applyBorder="1" applyAlignment="1" applyProtection="1">
      <alignment horizontal="center" vertical="center" wrapText="1"/>
      <protection hidden="1"/>
    </xf>
    <xf numFmtId="0" fontId="16" fillId="0" borderId="1" xfId="0" applyFont="1" applyBorder="1" applyAlignment="1" applyProtection="1">
      <alignment horizontal="center" vertical="center" wrapText="1"/>
      <protection hidden="1"/>
    </xf>
    <xf numFmtId="3" fontId="22" fillId="9" borderId="0" xfId="3" applyNumberFormat="1" applyFont="1" applyFill="1" applyBorder="1" applyAlignment="1" applyProtection="1">
      <alignment horizontal="center" vertical="center"/>
      <protection hidden="1"/>
    </xf>
    <xf numFmtId="0" fontId="23" fillId="0" borderId="1" xfId="0" applyFont="1" applyBorder="1" applyAlignment="1" applyProtection="1">
      <alignment horizontal="left" vertical="center" wrapText="1"/>
      <protection hidden="1"/>
    </xf>
    <xf numFmtId="44" fontId="21" fillId="0" borderId="1" xfId="0" applyNumberFormat="1" applyFont="1" applyBorder="1" applyAlignment="1" applyProtection="1">
      <alignment vertical="center"/>
      <protection hidden="1"/>
    </xf>
    <xf numFmtId="3" fontId="19" fillId="0" borderId="1" xfId="0" applyNumberFormat="1" applyFont="1" applyBorder="1" applyAlignment="1" applyProtection="1">
      <alignment horizontal="center" vertical="center" wrapText="1"/>
      <protection hidden="1"/>
    </xf>
    <xf numFmtId="3" fontId="19" fillId="0" borderId="1" xfId="0" applyNumberFormat="1" applyFont="1" applyBorder="1" applyAlignment="1" applyProtection="1">
      <alignment horizontal="center" vertical="center"/>
      <protection hidden="1"/>
    </xf>
    <xf numFmtId="0" fontId="0" fillId="0" borderId="1" xfId="0" applyBorder="1"/>
    <xf numFmtId="44" fontId="20" fillId="0" borderId="1" xfId="1" applyFont="1" applyBorder="1" applyAlignment="1" applyProtection="1">
      <alignment horizontal="center" vertical="center" wrapText="1"/>
      <protection locked="0"/>
    </xf>
    <xf numFmtId="3" fontId="20" fillId="0" borderId="1" xfId="0" applyNumberFormat="1" applyFont="1" applyBorder="1" applyAlignment="1" applyProtection="1">
      <alignment horizontal="left" vertical="center" wrapText="1"/>
      <protection hidden="1"/>
    </xf>
    <xf numFmtId="3" fontId="20" fillId="0" borderId="1" xfId="0" applyNumberFormat="1" applyFont="1" applyBorder="1" applyAlignment="1" applyProtection="1">
      <alignment horizontal="center" vertical="center" wrapText="1"/>
      <protection locked="0"/>
    </xf>
    <xf numFmtId="0" fontId="22" fillId="9" borderId="18" xfId="0" applyFont="1" applyFill="1" applyBorder="1" applyAlignment="1" applyProtection="1">
      <alignment horizontal="justify" vertical="center" wrapText="1"/>
      <protection hidden="1"/>
    </xf>
    <xf numFmtId="3" fontId="22" fillId="9" borderId="19" xfId="3" applyNumberFormat="1" applyFont="1" applyFill="1" applyBorder="1" applyAlignment="1" applyProtection="1">
      <alignment horizontal="center" vertical="center"/>
      <protection hidden="1"/>
    </xf>
    <xf numFmtId="44" fontId="19" fillId="0" borderId="1" xfId="1" applyFont="1" applyFill="1" applyBorder="1" applyAlignment="1" applyProtection="1">
      <alignment horizontal="left" vertical="center"/>
      <protection hidden="1"/>
    </xf>
    <xf numFmtId="44" fontId="19" fillId="0" borderId="1" xfId="1" applyFont="1" applyFill="1" applyBorder="1" applyAlignment="1" applyProtection="1">
      <alignment horizontal="justify" vertical="center"/>
      <protection hidden="1"/>
    </xf>
    <xf numFmtId="0" fontId="20" fillId="0" borderId="1" xfId="0" applyFont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 applyProtection="1">
      <alignment horizontal="center" vertical="center" wrapText="1"/>
      <protection hidden="1"/>
    </xf>
    <xf numFmtId="0" fontId="18" fillId="6" borderId="1" xfId="0" applyFont="1" applyFill="1" applyBorder="1" applyAlignment="1" applyProtection="1">
      <alignment horizontal="center" vertical="center" wrapText="1"/>
      <protection hidden="1"/>
    </xf>
    <xf numFmtId="164" fontId="2" fillId="0" borderId="0" xfId="1" applyNumberFormat="1" applyFont="1"/>
    <xf numFmtId="164" fontId="2" fillId="3" borderId="0" xfId="0" applyNumberFormat="1" applyFont="1" applyFill="1"/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 applyProtection="1">
      <alignment horizontal="center" vertical="center" wrapText="1"/>
      <protection hidden="1"/>
    </xf>
    <xf numFmtId="0" fontId="10" fillId="7" borderId="6" xfId="0" applyFont="1" applyFill="1" applyBorder="1" applyAlignment="1" applyProtection="1">
      <alignment horizontal="center" vertical="center" wrapText="1"/>
      <protection hidden="1"/>
    </xf>
    <xf numFmtId="0" fontId="10" fillId="7" borderId="7" xfId="0" applyFont="1" applyFill="1" applyBorder="1" applyAlignment="1" applyProtection="1">
      <alignment horizontal="center" vertical="center" wrapText="1"/>
      <protection hidden="1"/>
    </xf>
    <xf numFmtId="0" fontId="10" fillId="7" borderId="8" xfId="0" applyFont="1" applyFill="1" applyBorder="1" applyAlignment="1" applyProtection="1">
      <alignment horizontal="center"/>
      <protection hidden="1"/>
    </xf>
    <xf numFmtId="0" fontId="10" fillId="7" borderId="9" xfId="0" applyFont="1" applyFill="1" applyBorder="1" applyAlignment="1" applyProtection="1">
      <alignment horizontal="center"/>
      <protection hidden="1"/>
    </xf>
    <xf numFmtId="0" fontId="10" fillId="7" borderId="10" xfId="0" applyFont="1" applyFill="1" applyBorder="1" applyAlignment="1" applyProtection="1">
      <alignment horizontal="center"/>
      <protection hidden="1"/>
    </xf>
    <xf numFmtId="0" fontId="11" fillId="8" borderId="11" xfId="0" applyFont="1" applyFill="1" applyBorder="1" applyAlignment="1" applyProtection="1">
      <alignment horizontal="center" vertical="center" wrapText="1"/>
      <protection hidden="1"/>
    </xf>
    <xf numFmtId="0" fontId="15" fillId="8" borderId="11" xfId="0" applyFont="1" applyFill="1" applyBorder="1" applyAlignment="1" applyProtection="1">
      <alignment horizontal="center" vertical="center" wrapText="1"/>
      <protection hidden="1"/>
    </xf>
    <xf numFmtId="0" fontId="15" fillId="8" borderId="14" xfId="0" applyFont="1" applyFill="1" applyBorder="1" applyAlignment="1" applyProtection="1">
      <alignment horizontal="center" vertical="center" wrapText="1"/>
      <protection hidden="1"/>
    </xf>
    <xf numFmtId="0" fontId="11" fillId="8" borderId="1" xfId="0" applyFont="1" applyFill="1" applyBorder="1" applyAlignment="1" applyProtection="1">
      <alignment horizontal="center" vertical="center" wrapText="1"/>
      <protection hidden="1"/>
    </xf>
    <xf numFmtId="0" fontId="15" fillId="8" borderId="1" xfId="0" applyFont="1" applyFill="1" applyBorder="1" applyAlignment="1" applyProtection="1">
      <alignment horizontal="center" vertical="center" wrapText="1"/>
      <protection hidden="1"/>
    </xf>
    <xf numFmtId="0" fontId="15" fillId="8" borderId="4" xfId="0" applyFont="1" applyFill="1" applyBorder="1" applyAlignment="1" applyProtection="1">
      <alignment horizontal="center" vertical="center" wrapText="1"/>
      <protection hidden="1"/>
    </xf>
    <xf numFmtId="0" fontId="12" fillId="9" borderId="12" xfId="0" applyFont="1" applyFill="1" applyBorder="1" applyAlignment="1" applyProtection="1">
      <alignment horizontal="center" vertical="center" wrapText="1"/>
      <protection hidden="1"/>
    </xf>
    <xf numFmtId="0" fontId="12" fillId="9" borderId="16" xfId="0" applyFont="1" applyFill="1" applyBorder="1" applyAlignment="1" applyProtection="1">
      <alignment horizontal="center" vertical="center" wrapText="1"/>
      <protection hidden="1"/>
    </xf>
    <xf numFmtId="0" fontId="13" fillId="8" borderId="1" xfId="0" applyFont="1" applyFill="1" applyBorder="1" applyAlignment="1" applyProtection="1">
      <alignment horizontal="center" vertical="center" wrapText="1"/>
      <protection hidden="1"/>
    </xf>
    <xf numFmtId="0" fontId="14" fillId="8" borderId="1" xfId="0" applyFont="1" applyFill="1" applyBorder="1" applyAlignment="1" applyProtection="1">
      <alignment horizontal="center" vertical="center" wrapText="1"/>
      <protection hidden="1"/>
    </xf>
    <xf numFmtId="0" fontId="14" fillId="8" borderId="13" xfId="0" applyFont="1" applyFill="1" applyBorder="1" applyAlignment="1" applyProtection="1">
      <alignment horizontal="center" vertical="center" wrapText="1"/>
      <protection hidden="1"/>
    </xf>
    <xf numFmtId="0" fontId="16" fillId="7" borderId="1" xfId="0" applyFont="1" applyFill="1" applyBorder="1" applyAlignment="1" applyProtection="1">
      <alignment horizontal="center" vertical="center" wrapText="1"/>
      <protection hidden="1"/>
    </xf>
    <xf numFmtId="0" fontId="16" fillId="7" borderId="13" xfId="0" applyFont="1" applyFill="1" applyBorder="1" applyAlignment="1" applyProtection="1">
      <alignment horizontal="center" vertical="center" wrapText="1"/>
      <protection hidden="1"/>
    </xf>
    <xf numFmtId="0" fontId="17" fillId="0" borderId="4" xfId="0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center" vertical="center" wrapText="1"/>
      <protection hidden="1"/>
    </xf>
    <xf numFmtId="0" fontId="17" fillId="0" borderId="2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2" xfId="0" applyFont="1" applyBorder="1" applyAlignment="1" applyProtection="1">
      <alignment horizontal="center" vertical="center" wrapText="1"/>
      <protection hidden="1"/>
    </xf>
    <xf numFmtId="0" fontId="12" fillId="9" borderId="4" xfId="0" applyFont="1" applyFill="1" applyBorder="1" applyAlignment="1" applyProtection="1">
      <alignment horizontal="center" vertical="center" wrapText="1"/>
      <protection hidden="1"/>
    </xf>
    <xf numFmtId="0" fontId="12" fillId="9" borderId="3" xfId="0" applyFont="1" applyFill="1" applyBorder="1" applyAlignment="1" applyProtection="1">
      <alignment horizontal="center" vertical="center" wrapText="1"/>
      <protection hidden="1"/>
    </xf>
    <xf numFmtId="44" fontId="19" fillId="0" borderId="1" xfId="1" applyFont="1" applyFill="1" applyBorder="1" applyAlignment="1" applyProtection="1">
      <alignment horizontal="center" vertical="center"/>
      <protection hidden="1"/>
    </xf>
    <xf numFmtId="3" fontId="19" fillId="0" borderId="1" xfId="0" applyNumberFormat="1" applyFont="1" applyBorder="1" applyAlignment="1" applyProtection="1">
      <alignment horizontal="center" vertical="center" wrapText="1"/>
      <protection hidden="1"/>
    </xf>
    <xf numFmtId="0" fontId="24" fillId="4" borderId="1" xfId="0" applyFont="1" applyFill="1" applyBorder="1" applyAlignment="1">
      <alignment horizontal="right" vertical="center" wrapText="1"/>
    </xf>
    <xf numFmtId="0" fontId="3" fillId="0" borderId="0" xfId="0" applyFont="1"/>
    <xf numFmtId="6" fontId="3" fillId="0" borderId="0" xfId="0" applyNumberFormat="1" applyFont="1"/>
    <xf numFmtId="0" fontId="3" fillId="0" borderId="0" xfId="0" applyFont="1" applyAlignment="1">
      <alignment horizontal="right"/>
    </xf>
    <xf numFmtId="44" fontId="3" fillId="0" borderId="0" xfId="0" applyNumberFormat="1" applyFont="1" applyAlignment="1">
      <alignment horizontal="right"/>
    </xf>
    <xf numFmtId="6" fontId="3" fillId="0" borderId="0" xfId="0" applyNumberFormat="1" applyFont="1" applyAlignment="1">
      <alignment horizontal="right"/>
    </xf>
    <xf numFmtId="0" fontId="24" fillId="4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right"/>
    </xf>
    <xf numFmtId="6" fontId="4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/>
    </xf>
    <xf numFmtId="0" fontId="3" fillId="3" borderId="1" xfId="0" applyFont="1" applyFill="1" applyBorder="1" applyAlignment="1">
      <alignment horizontal="justify" vertical="center" wrapText="1"/>
    </xf>
    <xf numFmtId="3" fontId="23" fillId="3" borderId="1" xfId="0" applyNumberFormat="1" applyFont="1" applyFill="1" applyBorder="1" applyAlignment="1">
      <alignment horizontal="right" vertical="center"/>
    </xf>
    <xf numFmtId="6" fontId="3" fillId="3" borderId="1" xfId="0" applyNumberFormat="1" applyFont="1" applyFill="1" applyBorder="1" applyAlignment="1">
      <alignment horizontal="right" vertical="center"/>
    </xf>
    <xf numFmtId="0" fontId="3" fillId="10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3" fontId="2" fillId="5" borderId="3" xfId="0" applyNumberFormat="1" applyFont="1" applyFill="1" applyBorder="1" applyAlignment="1">
      <alignment horizontal="center" vertical="center" wrapText="1"/>
    </xf>
    <xf numFmtId="164" fontId="2" fillId="5" borderId="3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right"/>
    </xf>
    <xf numFmtId="0" fontId="3" fillId="3" borderId="1" xfId="0" applyFont="1" applyFill="1" applyBorder="1" applyAlignment="1">
      <alignment vertical="center" wrapText="1"/>
    </xf>
  </cellXfs>
  <cellStyles count="4">
    <cellStyle name="Hipervínculo" xfId="2" builtinId="8"/>
    <cellStyle name="Millares" xfId="3" builtinId="3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B06BB-0BBE-4174-8BC7-60F8284878E4}">
  <dimension ref="A1:P15"/>
  <sheetViews>
    <sheetView zoomScale="70" zoomScaleNormal="70" workbookViewId="0">
      <selection activeCell="F9" sqref="E9:F18"/>
    </sheetView>
  </sheetViews>
  <sheetFormatPr baseColWidth="10" defaultRowHeight="14.5" x14ac:dyDescent="0.35"/>
  <cols>
    <col min="1" max="1" width="15.7265625" customWidth="1"/>
    <col min="2" max="2" width="25.26953125" bestFit="1" customWidth="1"/>
    <col min="3" max="3" width="37.54296875" customWidth="1"/>
    <col min="4" max="4" width="22.453125" customWidth="1"/>
    <col min="5" max="5" width="17.1796875" customWidth="1"/>
    <col min="6" max="6" width="72.453125" customWidth="1"/>
    <col min="7" max="7" width="15.7265625" customWidth="1"/>
    <col min="8" max="8" width="16.1796875" customWidth="1"/>
    <col min="9" max="9" width="14.54296875" bestFit="1" customWidth="1"/>
    <col min="11" max="11" width="13.54296875" bestFit="1" customWidth="1"/>
    <col min="13" max="13" width="13.54296875" bestFit="1" customWidth="1"/>
  </cols>
  <sheetData>
    <row r="1" spans="1:16" ht="15" thickBot="1" x14ac:dyDescent="0.4"/>
    <row r="2" spans="1:16" ht="26" x14ac:dyDescent="0.6">
      <c r="A2" s="44" t="s">
        <v>47</v>
      </c>
      <c r="B2" s="45"/>
      <c r="C2" s="45"/>
      <c r="D2" s="46"/>
      <c r="E2" s="47" t="s">
        <v>18</v>
      </c>
      <c r="F2" s="48"/>
      <c r="G2" s="48"/>
      <c r="H2" s="48"/>
      <c r="I2" s="48"/>
      <c r="J2" s="48"/>
      <c r="K2" s="48"/>
      <c r="L2" s="48"/>
      <c r="M2" s="48"/>
      <c r="N2" s="49"/>
    </row>
    <row r="3" spans="1:16" ht="15.75" customHeight="1" x14ac:dyDescent="0.35">
      <c r="A3" s="50" t="s">
        <v>19</v>
      </c>
      <c r="B3" s="53" t="s">
        <v>20</v>
      </c>
      <c r="C3" s="53" t="s">
        <v>21</v>
      </c>
      <c r="D3" s="56" t="s">
        <v>22</v>
      </c>
      <c r="E3" s="56" t="s">
        <v>23</v>
      </c>
      <c r="F3" s="68" t="s">
        <v>39</v>
      </c>
      <c r="G3" s="58"/>
      <c r="H3" s="59"/>
      <c r="I3" s="59"/>
      <c r="J3" s="59"/>
      <c r="K3" s="59"/>
      <c r="L3" s="59"/>
      <c r="M3" s="59"/>
      <c r="N3" s="60"/>
    </row>
    <row r="4" spans="1:16" ht="15.75" customHeight="1" x14ac:dyDescent="0.35">
      <c r="A4" s="51"/>
      <c r="B4" s="54"/>
      <c r="C4" s="54"/>
      <c r="D4" s="56"/>
      <c r="E4" s="56"/>
      <c r="F4" s="69"/>
      <c r="G4" s="61"/>
      <c r="H4" s="61"/>
      <c r="I4" s="61"/>
      <c r="J4" s="61"/>
      <c r="K4" s="61"/>
      <c r="L4" s="61"/>
      <c r="M4" s="61"/>
      <c r="N4" s="62"/>
    </row>
    <row r="5" spans="1:16" ht="46.5" x14ac:dyDescent="0.35">
      <c r="A5" s="52"/>
      <c r="B5" s="55"/>
      <c r="C5" s="55"/>
      <c r="D5" s="57"/>
      <c r="E5" s="57"/>
      <c r="F5" s="69"/>
      <c r="G5" s="19" t="s">
        <v>42</v>
      </c>
      <c r="H5" s="19" t="s">
        <v>43</v>
      </c>
      <c r="I5" s="19" t="s">
        <v>44</v>
      </c>
      <c r="J5" s="19" t="s">
        <v>24</v>
      </c>
      <c r="K5" s="19" t="s">
        <v>4</v>
      </c>
      <c r="L5" s="19" t="s">
        <v>45</v>
      </c>
      <c r="M5" s="19" t="s">
        <v>46</v>
      </c>
      <c r="N5" s="20"/>
    </row>
    <row r="6" spans="1:16" ht="198.75" customHeight="1" x14ac:dyDescent="0.35">
      <c r="A6" s="63" t="s">
        <v>25</v>
      </c>
      <c r="B6" s="66" t="s">
        <v>26</v>
      </c>
      <c r="C6" s="66" t="s">
        <v>27</v>
      </c>
      <c r="D6" s="70">
        <v>26967521</v>
      </c>
      <c r="E6" s="71">
        <v>1600</v>
      </c>
      <c r="F6" s="23" t="s">
        <v>40</v>
      </c>
      <c r="G6" s="26">
        <v>800</v>
      </c>
      <c r="H6" s="27"/>
      <c r="I6" s="28"/>
      <c r="J6" s="21"/>
      <c r="K6" s="21"/>
      <c r="L6" s="21"/>
      <c r="M6" s="21"/>
      <c r="N6" s="21"/>
    </row>
    <row r="7" spans="1:16" ht="55.15" customHeight="1" x14ac:dyDescent="0.35">
      <c r="A7" s="64"/>
      <c r="B7" s="67"/>
      <c r="C7" s="67"/>
      <c r="D7" s="70"/>
      <c r="E7" s="71"/>
      <c r="F7" s="29" t="s">
        <v>41</v>
      </c>
      <c r="G7" s="26">
        <v>800</v>
      </c>
      <c r="H7" s="27"/>
      <c r="I7" s="28">
        <v>19000000</v>
      </c>
      <c r="J7" s="30">
        <f>+E6</f>
        <v>1600</v>
      </c>
      <c r="K7" s="28"/>
      <c r="L7" s="30"/>
      <c r="M7" s="28">
        <f>+D6-I7</f>
        <v>7967521</v>
      </c>
      <c r="N7" s="30">
        <f>+J7</f>
        <v>1600</v>
      </c>
      <c r="P7">
        <f>+M7/N7</f>
        <v>4979.7006250000004</v>
      </c>
    </row>
    <row r="8" spans="1:16" ht="43.5" x14ac:dyDescent="0.35">
      <c r="A8" s="64"/>
      <c r="B8" s="36"/>
      <c r="C8" s="36" t="s">
        <v>28</v>
      </c>
      <c r="D8" s="33">
        <v>2000000</v>
      </c>
      <c r="E8" s="25">
        <v>700</v>
      </c>
      <c r="F8" s="25"/>
      <c r="G8" s="28"/>
      <c r="H8" s="30"/>
      <c r="I8" s="28"/>
      <c r="J8" s="30"/>
      <c r="K8" s="28"/>
      <c r="L8" s="30"/>
      <c r="M8" s="28">
        <f>+D8</f>
        <v>2000000</v>
      </c>
      <c r="N8" s="30">
        <f>+E8</f>
        <v>700</v>
      </c>
    </row>
    <row r="9" spans="1:16" ht="29" x14ac:dyDescent="0.35">
      <c r="A9" s="64"/>
      <c r="B9" s="36"/>
      <c r="C9" s="37" t="s">
        <v>29</v>
      </c>
      <c r="D9" s="34">
        <v>1000000</v>
      </c>
      <c r="E9" s="25">
        <v>700</v>
      </c>
      <c r="F9" s="25"/>
      <c r="G9" s="28"/>
      <c r="H9" s="35"/>
      <c r="I9" s="28"/>
      <c r="J9" s="35"/>
      <c r="K9" s="28">
        <f>+D9</f>
        <v>1000000</v>
      </c>
      <c r="L9" s="30" t="e">
        <f>+#REF!</f>
        <v>#REF!</v>
      </c>
      <c r="M9" s="28"/>
      <c r="N9" s="30"/>
    </row>
    <row r="10" spans="1:16" ht="14.5" customHeight="1" x14ac:dyDescent="0.35">
      <c r="A10" s="64"/>
      <c r="B10" s="36" t="s">
        <v>30</v>
      </c>
      <c r="C10" s="36" t="s">
        <v>31</v>
      </c>
      <c r="D10" s="34">
        <v>2000000</v>
      </c>
      <c r="E10" s="25">
        <v>1000</v>
      </c>
      <c r="F10" s="25"/>
      <c r="G10" s="28"/>
      <c r="H10" s="35"/>
      <c r="I10" s="28">
        <f>+D10</f>
        <v>2000000</v>
      </c>
      <c r="J10" s="30">
        <v>400</v>
      </c>
      <c r="K10" s="28"/>
      <c r="L10" s="30">
        <v>300</v>
      </c>
      <c r="M10" s="28"/>
      <c r="N10" s="30">
        <v>300</v>
      </c>
    </row>
    <row r="11" spans="1:16" ht="30" customHeight="1" x14ac:dyDescent="0.35">
      <c r="A11" s="64"/>
      <c r="B11" s="36" t="s">
        <v>32</v>
      </c>
      <c r="C11" s="36" t="s">
        <v>33</v>
      </c>
      <c r="D11" s="34">
        <v>3000000</v>
      </c>
      <c r="E11" s="25">
        <v>700</v>
      </c>
      <c r="F11" s="25"/>
      <c r="G11" s="28"/>
      <c r="H11" s="35"/>
      <c r="I11" s="28">
        <f>+D11</f>
        <v>3000000</v>
      </c>
      <c r="J11" s="30">
        <f>+E11</f>
        <v>700</v>
      </c>
      <c r="K11" s="28"/>
      <c r="L11" s="35"/>
      <c r="M11" s="28"/>
      <c r="N11" s="30"/>
    </row>
    <row r="12" spans="1:16" ht="29" x14ac:dyDescent="0.35">
      <c r="A12" s="64"/>
      <c r="B12" s="36"/>
      <c r="C12" s="36" t="s">
        <v>34</v>
      </c>
      <c r="D12" s="34"/>
      <c r="E12" s="25">
        <v>700</v>
      </c>
      <c r="F12" s="25"/>
      <c r="G12" s="28"/>
      <c r="H12" s="35"/>
      <c r="I12" s="28"/>
      <c r="J12" s="35"/>
      <c r="K12" s="28"/>
      <c r="L12" s="35"/>
      <c r="M12" s="28"/>
      <c r="N12" s="30"/>
    </row>
    <row r="13" spans="1:16" ht="14.5" customHeight="1" x14ac:dyDescent="0.35">
      <c r="A13" s="64"/>
      <c r="B13" s="36" t="s">
        <v>35</v>
      </c>
      <c r="C13" s="36" t="s">
        <v>36</v>
      </c>
      <c r="D13" s="34">
        <v>2000000</v>
      </c>
      <c r="E13" s="25">
        <v>175</v>
      </c>
      <c r="F13" s="25"/>
      <c r="G13" s="28"/>
      <c r="H13" s="35"/>
      <c r="I13" s="28">
        <f>+D13</f>
        <v>2000000</v>
      </c>
      <c r="J13" s="30">
        <f>+E13</f>
        <v>175</v>
      </c>
      <c r="K13" s="28"/>
      <c r="L13" s="35"/>
      <c r="M13" s="28"/>
      <c r="N13" s="30"/>
    </row>
    <row r="14" spans="1:16" ht="43.5" x14ac:dyDescent="0.35">
      <c r="A14" s="65"/>
      <c r="B14" s="36"/>
      <c r="C14" s="36" t="s">
        <v>37</v>
      </c>
      <c r="D14" s="24">
        <v>5000000</v>
      </c>
      <c r="E14" s="25">
        <v>80</v>
      </c>
      <c r="F14" s="25"/>
      <c r="G14" s="28"/>
      <c r="H14" s="35"/>
      <c r="I14" s="28"/>
      <c r="J14" s="35"/>
      <c r="K14" s="28"/>
      <c r="L14" s="35"/>
      <c r="M14" s="28">
        <f>+D14</f>
        <v>5000000</v>
      </c>
      <c r="N14" s="30">
        <f>+E14</f>
        <v>80</v>
      </c>
    </row>
    <row r="15" spans="1:16" ht="16" thickBot="1" x14ac:dyDescent="0.4">
      <c r="A15" s="13"/>
      <c r="B15" s="14"/>
      <c r="C15" s="31" t="s">
        <v>38</v>
      </c>
      <c r="D15" s="15">
        <f>SUM(D6:D14)</f>
        <v>41967521</v>
      </c>
      <c r="E15" s="32">
        <f>SUM(E6:E14)</f>
        <v>5655</v>
      </c>
      <c r="F15" s="22"/>
      <c r="G15" s="16"/>
      <c r="H15" s="17"/>
      <c r="I15" s="16"/>
      <c r="J15" s="17"/>
      <c r="K15" s="16"/>
      <c r="L15" s="17"/>
      <c r="M15" s="16"/>
      <c r="N15" s="18"/>
    </row>
  </sheetData>
  <mergeCells count="18">
    <mergeCell ref="A6:A14"/>
    <mergeCell ref="C6:C7"/>
    <mergeCell ref="B6:B7"/>
    <mergeCell ref="F3:F5"/>
    <mergeCell ref="D6:D7"/>
    <mergeCell ref="E6:E7"/>
    <mergeCell ref="A2:D2"/>
    <mergeCell ref="E2:N2"/>
    <mergeCell ref="A3:A5"/>
    <mergeCell ref="B3:B5"/>
    <mergeCell ref="C3:C5"/>
    <mergeCell ref="D3:D5"/>
    <mergeCell ref="E3:E5"/>
    <mergeCell ref="G3:N3"/>
    <mergeCell ref="G4:H4"/>
    <mergeCell ref="I4:J4"/>
    <mergeCell ref="K4:L4"/>
    <mergeCell ref="M4:N4"/>
  </mergeCells>
  <dataValidations count="1">
    <dataValidation allowBlank="1" sqref="D15:N15 E2:F2 F3 J6:N6 G3:N5 E3:E6 G6:G7 I7:N7 G8:N8 E8 F6:F8 B9:B11 D8:D13 E9:N14 B13:B15 C8:C15 A2:D6 A15" xr:uid="{FCDF9FC3-9DBD-4308-AC64-69531D389C3C}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4"/>
  <sheetViews>
    <sheetView zoomScale="70" zoomScaleNormal="70" workbookViewId="0">
      <selection activeCell="C20" sqref="C20"/>
    </sheetView>
  </sheetViews>
  <sheetFormatPr baseColWidth="10" defaultColWidth="11.453125" defaultRowHeight="14" x14ac:dyDescent="0.3"/>
  <cols>
    <col min="1" max="1" width="16" style="1" bestFit="1" customWidth="1"/>
    <col min="2" max="2" width="19" style="3" customWidth="1"/>
    <col min="3" max="3" width="84.26953125" style="1" customWidth="1"/>
    <col min="4" max="4" width="8.81640625" style="1" customWidth="1"/>
    <col min="5" max="5" width="16.1796875" style="1" bestFit="1" customWidth="1"/>
    <col min="6" max="6" width="11.54296875" style="1" bestFit="1" customWidth="1"/>
    <col min="7" max="7" width="13.453125" style="1" bestFit="1" customWidth="1"/>
    <col min="8" max="8" width="19.453125" style="1" customWidth="1"/>
    <col min="9" max="9" width="16.26953125" style="1" bestFit="1" customWidth="1"/>
    <col min="10" max="10" width="14.453125" style="1" bestFit="1" customWidth="1"/>
    <col min="11" max="11" width="11.453125" style="1"/>
    <col min="12" max="12" width="24" style="1" bestFit="1" customWidth="1"/>
    <col min="13" max="13" width="11.453125" style="1"/>
    <col min="14" max="14" width="14.453125" style="1" bestFit="1" customWidth="1"/>
    <col min="15" max="16384" width="11.453125" style="1"/>
  </cols>
  <sheetData>
    <row r="1" spans="1:21" ht="28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1" t="s">
        <v>17</v>
      </c>
    </row>
    <row r="2" spans="1:21" x14ac:dyDescent="0.3">
      <c r="A2" s="40"/>
      <c r="B2" s="41" t="s">
        <v>50</v>
      </c>
      <c r="C2" s="42"/>
      <c r="D2" s="40"/>
      <c r="E2" s="40"/>
      <c r="F2" s="40"/>
      <c r="G2" s="40"/>
      <c r="H2" s="40"/>
    </row>
    <row r="3" spans="1:21" ht="123" customHeight="1" x14ac:dyDescent="0.3">
      <c r="A3" s="8"/>
      <c r="B3" s="87" t="s">
        <v>51</v>
      </c>
      <c r="C3" s="88" t="s">
        <v>68</v>
      </c>
      <c r="D3" s="89"/>
      <c r="E3" s="90"/>
      <c r="F3" s="90"/>
      <c r="G3" s="90"/>
      <c r="H3" s="90"/>
      <c r="I3" s="11"/>
      <c r="J3" s="11"/>
      <c r="K3" s="11"/>
      <c r="L3" s="11"/>
      <c r="M3" s="11"/>
      <c r="N3" s="12">
        <v>127400000</v>
      </c>
      <c r="O3" s="11"/>
      <c r="P3" s="11"/>
      <c r="Q3" s="11"/>
      <c r="R3" s="11"/>
      <c r="S3" s="11"/>
      <c r="T3" s="11"/>
      <c r="U3" s="11"/>
    </row>
    <row r="4" spans="1:21" ht="73.5" customHeight="1" x14ac:dyDescent="0.3">
      <c r="A4" s="8"/>
      <c r="B4" s="87"/>
      <c r="C4" s="88" t="s">
        <v>54</v>
      </c>
      <c r="D4" s="89">
        <v>100</v>
      </c>
      <c r="E4" s="90">
        <v>18000</v>
      </c>
      <c r="F4" s="90"/>
      <c r="G4" s="90"/>
      <c r="H4" s="90">
        <f>+E4*D4</f>
        <v>1800000</v>
      </c>
      <c r="I4" s="11"/>
      <c r="J4" s="11"/>
      <c r="K4" s="11"/>
      <c r="L4" s="11"/>
      <c r="M4" s="11"/>
      <c r="N4" s="12"/>
      <c r="O4" s="11"/>
      <c r="P4" s="11"/>
      <c r="Q4" s="11"/>
      <c r="R4" s="11"/>
      <c r="S4" s="11"/>
      <c r="T4" s="11"/>
      <c r="U4" s="11"/>
    </row>
    <row r="5" spans="1:21" ht="73.5" customHeight="1" x14ac:dyDescent="0.3">
      <c r="A5" s="8"/>
      <c r="B5" s="87"/>
      <c r="C5" s="88" t="s">
        <v>53</v>
      </c>
      <c r="D5" s="89">
        <v>100</v>
      </c>
      <c r="E5" s="90">
        <v>10000</v>
      </c>
      <c r="F5" s="90"/>
      <c r="G5" s="90"/>
      <c r="H5" s="90">
        <f t="shared" ref="H5:H6" si="0">+E5*D5</f>
        <v>1000000</v>
      </c>
      <c r="I5" s="11"/>
      <c r="J5" s="11"/>
      <c r="K5" s="11"/>
      <c r="L5" s="11"/>
      <c r="M5" s="11"/>
      <c r="N5" s="12"/>
      <c r="O5" s="11"/>
      <c r="P5" s="11"/>
      <c r="Q5" s="11"/>
      <c r="R5" s="11"/>
      <c r="S5" s="11"/>
      <c r="T5" s="11"/>
      <c r="U5" s="11"/>
    </row>
    <row r="6" spans="1:21" ht="73.5" customHeight="1" x14ac:dyDescent="0.3">
      <c r="A6" s="8"/>
      <c r="B6" s="87"/>
      <c r="C6" s="88" t="s">
        <v>63</v>
      </c>
      <c r="D6" s="89">
        <v>500</v>
      </c>
      <c r="E6" s="90">
        <v>700</v>
      </c>
      <c r="F6" s="90"/>
      <c r="G6" s="90"/>
      <c r="H6" s="90">
        <f t="shared" si="0"/>
        <v>350000</v>
      </c>
      <c r="I6" s="11"/>
      <c r="J6" s="11"/>
      <c r="K6" s="11"/>
      <c r="L6" s="11"/>
      <c r="M6" s="11"/>
      <c r="N6" s="12"/>
      <c r="O6" s="11"/>
      <c r="P6" s="11"/>
      <c r="Q6" s="11"/>
      <c r="R6" s="11"/>
      <c r="S6" s="11"/>
      <c r="T6" s="11"/>
      <c r="U6" s="11"/>
    </row>
    <row r="7" spans="1:21" ht="15.5" x14ac:dyDescent="0.35">
      <c r="A7" s="91" t="s">
        <v>8</v>
      </c>
      <c r="B7" s="91"/>
      <c r="C7" s="91"/>
      <c r="D7" s="91"/>
      <c r="E7" s="91"/>
      <c r="F7" s="91"/>
      <c r="G7" s="91"/>
      <c r="H7" s="5">
        <f>SUM(H3:H3)</f>
        <v>0</v>
      </c>
      <c r="J7" s="9" t="e">
        <f>+I7-#REF!</f>
        <v>#REF!</v>
      </c>
    </row>
    <row r="8" spans="1:21" ht="15.5" x14ac:dyDescent="0.35">
      <c r="A8" s="91" t="s">
        <v>9</v>
      </c>
      <c r="B8" s="91"/>
      <c r="C8" s="91"/>
      <c r="D8" s="91"/>
      <c r="E8" s="91"/>
      <c r="F8" s="91"/>
      <c r="G8" s="91"/>
      <c r="H8" s="6">
        <v>0</v>
      </c>
    </row>
    <row r="9" spans="1:21" ht="15.5" x14ac:dyDescent="0.35">
      <c r="A9" s="91" t="s">
        <v>10</v>
      </c>
      <c r="B9" s="91"/>
      <c r="C9" s="91"/>
      <c r="D9" s="91"/>
      <c r="E9" s="91"/>
      <c r="F9" s="91"/>
      <c r="G9" s="91"/>
      <c r="H9" s="6">
        <f>SUM(H4:H6)</f>
        <v>3150000</v>
      </c>
    </row>
    <row r="10" spans="1:21" ht="15.5" x14ac:dyDescent="0.3">
      <c r="C10" s="4"/>
      <c r="D10" s="3"/>
      <c r="H10" s="7"/>
    </row>
    <row r="11" spans="1:21" x14ac:dyDescent="0.3">
      <c r="H11" s="39"/>
    </row>
    <row r="12" spans="1:21" x14ac:dyDescent="0.3">
      <c r="H12" s="7"/>
    </row>
    <row r="13" spans="1:21" x14ac:dyDescent="0.3">
      <c r="H13" s="7"/>
      <c r="I13" s="38"/>
    </row>
    <row r="15" spans="1:21" x14ac:dyDescent="0.3">
      <c r="H15" s="7"/>
    </row>
    <row r="16" spans="1:21" ht="15.5" x14ac:dyDescent="0.3">
      <c r="C16" s="4"/>
    </row>
    <row r="24" spans="3:3" ht="14.5" x14ac:dyDescent="0.35">
      <c r="C24" s="10"/>
    </row>
  </sheetData>
  <autoFilter ref="A1:H9" xr:uid="{00000000-0001-0000-0000-000000000000}"/>
  <mergeCells count="3">
    <mergeCell ref="A9:G9"/>
    <mergeCell ref="A7:G7"/>
    <mergeCell ref="A8:G8"/>
  </mergeCells>
  <printOptions horizontalCentered="1" verticalCentered="1"/>
  <pageMargins left="0.25" right="0.25" top="0.75" bottom="0.75" header="0.3" footer="0.3"/>
  <pageSetup paperSize="14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CB7D6-1D1C-479B-ABD1-8125F266B6B5}">
  <sheetPr>
    <pageSetUpPr fitToPage="1"/>
  </sheetPr>
  <dimension ref="A1:L23"/>
  <sheetViews>
    <sheetView tabSelected="1" zoomScaleNormal="100" workbookViewId="0">
      <selection activeCell="O10" sqref="O10"/>
    </sheetView>
  </sheetViews>
  <sheetFormatPr baseColWidth="10" defaultColWidth="11.453125" defaultRowHeight="12.5" x14ac:dyDescent="0.25"/>
  <cols>
    <col min="1" max="1" width="14.1796875" style="81" customWidth="1"/>
    <col min="2" max="2" width="9.453125" style="81" customWidth="1"/>
    <col min="3" max="3" width="11.1796875" style="81" customWidth="1"/>
    <col min="4" max="4" width="11.90625" style="81" customWidth="1"/>
    <col min="5" max="5" width="78.36328125" style="73" customWidth="1"/>
    <col min="6" max="6" width="5.7265625" style="75" bestFit="1" customWidth="1"/>
    <col min="7" max="7" width="16.1796875" style="75" customWidth="1"/>
    <col min="8" max="8" width="7.7265625" style="75" bestFit="1" customWidth="1"/>
    <col min="9" max="9" width="15" style="75" bestFit="1" customWidth="1"/>
    <col min="10" max="10" width="13.6328125" style="75" bestFit="1" customWidth="1"/>
    <col min="11" max="11" width="16.54296875" style="73" bestFit="1" customWidth="1"/>
    <col min="12" max="12" width="12.54296875" style="73" bestFit="1" customWidth="1"/>
    <col min="13" max="16384" width="11.453125" style="73"/>
  </cols>
  <sheetData>
    <row r="1" spans="1:12" ht="46" x14ac:dyDescent="0.25">
      <c r="A1" s="78" t="s">
        <v>11</v>
      </c>
      <c r="B1" s="78" t="s">
        <v>12</v>
      </c>
      <c r="C1" s="78" t="s">
        <v>13</v>
      </c>
      <c r="D1" s="78" t="s">
        <v>52</v>
      </c>
      <c r="E1" s="43" t="s">
        <v>14</v>
      </c>
      <c r="F1" s="72" t="s">
        <v>55</v>
      </c>
      <c r="G1" s="72" t="s">
        <v>4</v>
      </c>
      <c r="H1" s="72" t="s">
        <v>15</v>
      </c>
      <c r="I1" s="72" t="s">
        <v>16</v>
      </c>
      <c r="J1" s="72" t="s">
        <v>7</v>
      </c>
    </row>
    <row r="2" spans="1:12" ht="30" customHeight="1" x14ac:dyDescent="0.25">
      <c r="A2" s="82" t="s">
        <v>48</v>
      </c>
      <c r="B2" s="82"/>
      <c r="C2" s="82" t="s">
        <v>49</v>
      </c>
      <c r="D2" s="83"/>
      <c r="E2" s="84" t="s">
        <v>61</v>
      </c>
      <c r="F2" s="85"/>
      <c r="G2" s="86"/>
      <c r="H2" s="86"/>
      <c r="I2" s="86"/>
      <c r="J2" s="86"/>
      <c r="L2" s="74"/>
    </row>
    <row r="3" spans="1:12" ht="30" customHeight="1" x14ac:dyDescent="0.25">
      <c r="A3" s="82"/>
      <c r="B3" s="82"/>
      <c r="C3" s="82"/>
      <c r="D3" s="83"/>
      <c r="E3" s="84" t="s">
        <v>59</v>
      </c>
      <c r="F3" s="85"/>
      <c r="G3" s="86"/>
      <c r="H3" s="86"/>
      <c r="I3" s="86"/>
      <c r="J3" s="86">
        <f>+Alimentación!H9</f>
        <v>3150000</v>
      </c>
      <c r="L3" s="74"/>
    </row>
    <row r="4" spans="1:12" ht="30" customHeight="1" x14ac:dyDescent="0.25">
      <c r="A4" s="82"/>
      <c r="B4" s="82"/>
      <c r="C4" s="82"/>
      <c r="D4" s="83"/>
      <c r="E4" s="84" t="s">
        <v>60</v>
      </c>
      <c r="F4" s="85">
        <v>1</v>
      </c>
      <c r="G4" s="86">
        <v>1500000</v>
      </c>
      <c r="H4" s="86"/>
      <c r="I4" s="86"/>
      <c r="J4" s="86">
        <f>+G4*F4</f>
        <v>1500000</v>
      </c>
      <c r="L4" s="74"/>
    </row>
    <row r="5" spans="1:12" ht="30" customHeight="1" x14ac:dyDescent="0.25">
      <c r="A5" s="82"/>
      <c r="B5" s="82"/>
      <c r="C5" s="82"/>
      <c r="D5" s="83"/>
      <c r="E5" s="84" t="s">
        <v>56</v>
      </c>
      <c r="F5" s="85">
        <v>8</v>
      </c>
      <c r="G5" s="86">
        <v>200000</v>
      </c>
      <c r="H5" s="86"/>
      <c r="I5" s="86"/>
      <c r="J5" s="86">
        <f t="shared" ref="J5:J16" si="0">+G5*F5</f>
        <v>1600000</v>
      </c>
      <c r="L5" s="74"/>
    </row>
    <row r="6" spans="1:12" ht="30" customHeight="1" x14ac:dyDescent="0.25">
      <c r="A6" s="82"/>
      <c r="B6" s="82"/>
      <c r="C6" s="82"/>
      <c r="D6" s="83"/>
      <c r="E6" s="84" t="s">
        <v>57</v>
      </c>
      <c r="F6" s="85">
        <v>60</v>
      </c>
      <c r="G6" s="86">
        <v>15000</v>
      </c>
      <c r="H6" s="86"/>
      <c r="I6" s="86"/>
      <c r="J6" s="86">
        <f t="shared" si="0"/>
        <v>900000</v>
      </c>
      <c r="L6" s="74"/>
    </row>
    <row r="7" spans="1:12" ht="30" customHeight="1" x14ac:dyDescent="0.25">
      <c r="A7" s="82"/>
      <c r="B7" s="82"/>
      <c r="C7" s="82"/>
      <c r="D7" s="83"/>
      <c r="E7" s="84" t="s">
        <v>69</v>
      </c>
      <c r="F7" s="85">
        <v>1</v>
      </c>
      <c r="G7" s="86">
        <v>1356800</v>
      </c>
      <c r="H7" s="86"/>
      <c r="I7" s="86"/>
      <c r="J7" s="86">
        <v>1356800</v>
      </c>
      <c r="L7" s="74"/>
    </row>
    <row r="8" spans="1:12" ht="30" customHeight="1" x14ac:dyDescent="0.25">
      <c r="A8" s="82"/>
      <c r="B8" s="82"/>
      <c r="C8" s="82"/>
      <c r="D8" s="83"/>
      <c r="E8" s="84" t="s">
        <v>58</v>
      </c>
      <c r="F8" s="85">
        <v>90</v>
      </c>
      <c r="G8" s="86">
        <v>2000</v>
      </c>
      <c r="H8" s="86"/>
      <c r="I8" s="86"/>
      <c r="J8" s="86">
        <f t="shared" si="0"/>
        <v>180000</v>
      </c>
      <c r="L8" s="74"/>
    </row>
    <row r="9" spans="1:12" ht="30" customHeight="1" x14ac:dyDescent="0.25">
      <c r="A9" s="82"/>
      <c r="B9" s="82"/>
      <c r="C9" s="82"/>
      <c r="D9" s="83"/>
      <c r="E9" s="84" t="s">
        <v>62</v>
      </c>
      <c r="F9" s="85">
        <v>1</v>
      </c>
      <c r="G9" s="86">
        <v>1200000</v>
      </c>
      <c r="H9" s="86"/>
      <c r="I9" s="86"/>
      <c r="J9" s="86">
        <f t="shared" si="0"/>
        <v>1200000</v>
      </c>
      <c r="L9" s="74"/>
    </row>
    <row r="10" spans="1:12" ht="30" customHeight="1" x14ac:dyDescent="0.25">
      <c r="A10" s="82"/>
      <c r="B10" s="82"/>
      <c r="C10" s="82"/>
      <c r="D10" s="83"/>
      <c r="E10" s="84" t="s">
        <v>70</v>
      </c>
      <c r="F10" s="85">
        <v>9</v>
      </c>
      <c r="G10" s="86">
        <v>300000</v>
      </c>
      <c r="H10" s="86"/>
      <c r="I10" s="86"/>
      <c r="J10" s="86">
        <f t="shared" si="0"/>
        <v>2700000</v>
      </c>
      <c r="L10" s="74"/>
    </row>
    <row r="11" spans="1:12" ht="30" customHeight="1" x14ac:dyDescent="0.25">
      <c r="A11" s="82"/>
      <c r="B11" s="82"/>
      <c r="C11" s="82"/>
      <c r="D11" s="83"/>
      <c r="E11" s="84" t="s">
        <v>71</v>
      </c>
      <c r="F11" s="85">
        <v>100</v>
      </c>
      <c r="G11" s="86">
        <v>30000</v>
      </c>
      <c r="H11" s="86"/>
      <c r="I11" s="86"/>
      <c r="J11" s="86">
        <f t="shared" si="0"/>
        <v>3000000</v>
      </c>
      <c r="L11" s="74"/>
    </row>
    <row r="12" spans="1:12" ht="30" customHeight="1" x14ac:dyDescent="0.25">
      <c r="A12" s="82"/>
      <c r="B12" s="82"/>
      <c r="C12" s="82"/>
      <c r="D12" s="83"/>
      <c r="E12" s="92" t="s">
        <v>67</v>
      </c>
      <c r="F12" s="85">
        <v>1</v>
      </c>
      <c r="G12" s="86">
        <v>800000</v>
      </c>
      <c r="H12" s="86"/>
      <c r="I12" s="86"/>
      <c r="J12" s="86">
        <f t="shared" si="0"/>
        <v>800000</v>
      </c>
      <c r="L12" s="74"/>
    </row>
    <row r="13" spans="1:12" ht="30" customHeight="1" x14ac:dyDescent="0.25">
      <c r="A13" s="82"/>
      <c r="B13" s="82"/>
      <c r="C13" s="82"/>
      <c r="D13" s="83"/>
      <c r="E13" s="92" t="s">
        <v>72</v>
      </c>
      <c r="F13" s="85">
        <v>1</v>
      </c>
      <c r="G13" s="86">
        <v>2054000</v>
      </c>
      <c r="H13" s="86"/>
      <c r="I13" s="86"/>
      <c r="J13" s="86">
        <f t="shared" si="0"/>
        <v>2054000</v>
      </c>
      <c r="L13" s="74"/>
    </row>
    <row r="14" spans="1:12" ht="30" customHeight="1" x14ac:dyDescent="0.25">
      <c r="A14" s="82"/>
      <c r="B14" s="82"/>
      <c r="C14" s="82"/>
      <c r="D14" s="83"/>
      <c r="E14" s="84" t="s">
        <v>66</v>
      </c>
      <c r="F14" s="85">
        <v>1</v>
      </c>
      <c r="G14" s="86">
        <v>754000</v>
      </c>
      <c r="H14" s="86"/>
      <c r="I14" s="86"/>
      <c r="J14" s="86">
        <f t="shared" si="0"/>
        <v>754000</v>
      </c>
      <c r="L14" s="74"/>
    </row>
    <row r="15" spans="1:12" ht="30" customHeight="1" x14ac:dyDescent="0.25">
      <c r="A15" s="82"/>
      <c r="B15" s="82"/>
      <c r="C15" s="82"/>
      <c r="D15" s="83"/>
      <c r="E15" s="84" t="s">
        <v>64</v>
      </c>
      <c r="F15" s="85">
        <v>100</v>
      </c>
      <c r="G15" s="86">
        <v>50000</v>
      </c>
      <c r="H15" s="86"/>
      <c r="I15" s="86"/>
      <c r="J15" s="86">
        <f>+G15*F15</f>
        <v>5000000</v>
      </c>
      <c r="L15" s="74"/>
    </row>
    <row r="16" spans="1:12" ht="30" customHeight="1" x14ac:dyDescent="0.25">
      <c r="A16" s="82"/>
      <c r="B16" s="82"/>
      <c r="C16" s="82"/>
      <c r="D16" s="83"/>
      <c r="E16" s="84" t="s">
        <v>65</v>
      </c>
      <c r="F16" s="85">
        <v>1</v>
      </c>
      <c r="G16" s="86">
        <v>1500000</v>
      </c>
      <c r="H16" s="86"/>
      <c r="I16" s="86"/>
      <c r="J16" s="86">
        <f t="shared" si="0"/>
        <v>1500000</v>
      </c>
      <c r="L16" s="74"/>
    </row>
    <row r="17" spans="1:11" ht="18" customHeight="1" x14ac:dyDescent="0.3">
      <c r="A17" s="79" t="s">
        <v>8</v>
      </c>
      <c r="B17" s="79"/>
      <c r="C17" s="79"/>
      <c r="D17" s="79"/>
      <c r="E17" s="79"/>
      <c r="F17" s="79"/>
      <c r="G17" s="79"/>
      <c r="H17" s="79"/>
      <c r="I17" s="79"/>
      <c r="J17" s="80">
        <f>SUM(J2:J16)</f>
        <v>25694800</v>
      </c>
    </row>
    <row r="18" spans="1:11" ht="18" customHeight="1" x14ac:dyDescent="0.3">
      <c r="A18" s="79" t="s">
        <v>15</v>
      </c>
      <c r="B18" s="79"/>
      <c r="C18" s="79"/>
      <c r="D18" s="79"/>
      <c r="E18" s="79"/>
      <c r="F18" s="79"/>
      <c r="G18" s="79"/>
      <c r="H18" s="79"/>
      <c r="I18" s="79"/>
      <c r="J18" s="80"/>
    </row>
    <row r="19" spans="1:11" ht="18" customHeight="1" x14ac:dyDescent="0.3">
      <c r="A19" s="79" t="s">
        <v>10</v>
      </c>
      <c r="B19" s="79"/>
      <c r="C19" s="79"/>
      <c r="D19" s="79"/>
      <c r="E19" s="79"/>
      <c r="F19" s="79"/>
      <c r="G19" s="79"/>
      <c r="H19" s="79"/>
      <c r="I19" s="79"/>
      <c r="J19" s="80">
        <f>SUM(J17:J18)</f>
        <v>25694800</v>
      </c>
      <c r="K19" s="74"/>
    </row>
    <row r="20" spans="1:11" x14ac:dyDescent="0.25">
      <c r="J20" s="76"/>
    </row>
    <row r="21" spans="1:11" x14ac:dyDescent="0.25">
      <c r="J21" s="76"/>
    </row>
    <row r="22" spans="1:11" x14ac:dyDescent="0.25">
      <c r="G22" s="77"/>
      <c r="H22" s="77"/>
      <c r="I22" s="77"/>
      <c r="J22" s="77"/>
      <c r="K22" s="74"/>
    </row>
    <row r="23" spans="1:11" x14ac:dyDescent="0.25">
      <c r="J23" s="77"/>
    </row>
  </sheetData>
  <autoFilter ref="A1:K19" xr:uid="{A6527179-5EA8-4744-8656-6CDECF9289AA}"/>
  <mergeCells count="7">
    <mergeCell ref="A17:I17"/>
    <mergeCell ref="A18:I18"/>
    <mergeCell ref="A19:I19"/>
    <mergeCell ref="A2:A16"/>
    <mergeCell ref="B2:B16"/>
    <mergeCell ref="C2:C16"/>
    <mergeCell ref="D2:D16"/>
  </mergeCells>
  <pageMargins left="0.25" right="0.25" top="0.75" bottom="0.75" header="0.3" footer="0.3"/>
  <pageSetup paperSize="14" scale="6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F1CF827C7C694999BE2B0ACB2EAF53" ma:contentTypeVersion="7" ma:contentTypeDescription="Create a new document." ma:contentTypeScope="" ma:versionID="d423515dfc076ea661e9e333864dcf55">
  <xsd:schema xmlns:xsd="http://www.w3.org/2001/XMLSchema" xmlns:xs="http://www.w3.org/2001/XMLSchema" xmlns:p="http://schemas.microsoft.com/office/2006/metadata/properties" xmlns:ns3="7b19cce8-df31-48a2-a777-959a75c43666" xmlns:ns4="38981254-cab8-4fc7-9c06-9326932965c2" targetNamespace="http://schemas.microsoft.com/office/2006/metadata/properties" ma:root="true" ma:fieldsID="c03f749cc231f8fb528d147c34c2936b" ns3:_="" ns4:_="">
    <xsd:import namespace="7b19cce8-df31-48a2-a777-959a75c43666"/>
    <xsd:import namespace="38981254-cab8-4fc7-9c06-9326932965c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19cce8-df31-48a2-a777-959a75c4366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981254-cab8-4fc7-9c06-9326932965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321C7A-ABF7-4A84-A600-BC5C2FEF4F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19cce8-df31-48a2-a777-959a75c43666"/>
    <ds:schemaRef ds:uri="38981254-cab8-4fc7-9c06-9326932965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D0EA26-9549-4CBA-9351-337B2953575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98668F0-F57A-4440-BC8E-91681D5D1F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....</vt:lpstr>
      <vt:lpstr>Alimentación</vt:lpstr>
      <vt:lpstr>campesena</vt:lpstr>
      <vt:lpstr>Alimentación!Área_de_impresión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Alfredo Cobo Medina</dc:creator>
  <cp:lastModifiedBy>JORGE OLMEDO ORTIZ VIDAL</cp:lastModifiedBy>
  <cp:lastPrinted>2024-03-15T14:31:43Z</cp:lastPrinted>
  <dcterms:created xsi:type="dcterms:W3CDTF">2019-01-31T19:26:04Z</dcterms:created>
  <dcterms:modified xsi:type="dcterms:W3CDTF">2025-10-17T19:56:02Z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0x01010007F1CF827C7C694999BE2B0ACB2EAF53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2022-10-20T17:18:45Z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e83f1781-a861-4bae-b8d9-56c0933f2558</vt:lpwstr>
  </property>
  <property fmtid="{D5CDD505-2E9C-101B-9397-08002B2CF9AE}" pid="9" name="MSIP_Label_1299739c-ad3d-4908-806e-4d91151a6e13_ContentBits">
    <vt:lpwstr>0</vt:lpwstr>
  </property>
</Properties>
</file>